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762F2B25-311C-47CA-88EA-6F6727C6CF8F}" xr6:coauthVersionLast="47" xr6:coauthVersionMax="47" xr10:uidLastSave="{00000000-0000-0000-0000-000000000000}"/>
  <bookViews>
    <workbookView xWindow="21165" yWindow="975" windowWidth="17355" windowHeight="19575" xr2:uid="{CDA91F13-8DC5-46A8-A75A-C22A0605FCE3}"/>
  </bookViews>
  <sheets>
    <sheet name="作成" sheetId="1" r:id="rId1"/>
    <sheet name="金額リスト" sheetId="4" r:id="rId2"/>
  </sheets>
  <definedNames>
    <definedName name="_xlnm.Print_Area" localSheetId="0">作成!$A$1:$I$45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<sst xmlns="http://schemas.openxmlformats.org/spreadsheetml/2006/main" count="90" uniqueCount="85">
  <si>
    <t>仮想プライベートクラウド　仮想サーバ作成申請兼発注書</t>
    <rPh sb="0" eb="2">
      <t>カソウ</t>
    </rPh>
    <rPh sb="13" eb="15">
      <t>カソウ</t>
    </rPh>
    <rPh sb="18" eb="20">
      <t>サクセイ</t>
    </rPh>
    <rPh sb="20" eb="22">
      <t>シンセイ</t>
    </rPh>
    <rPh sb="22" eb="23">
      <t>ケン</t>
    </rPh>
    <rPh sb="23" eb="26">
      <t>ハッチュウショ</t>
    </rPh>
    <phoneticPr fontId="2"/>
  </si>
  <si>
    <t>　※複数ご依頼の場合は、申請書を分けてご依頼くださいますようお願いいたします。</t>
    <rPh sb="2" eb="4">
      <t>フクスウ</t>
    </rPh>
    <rPh sb="5" eb="7">
      <t>イライ</t>
    </rPh>
    <rPh sb="8" eb="10">
      <t>バアイ</t>
    </rPh>
    <rPh sb="12" eb="15">
      <t>シンセイショ</t>
    </rPh>
    <rPh sb="16" eb="17">
      <t>ワ</t>
    </rPh>
    <rPh sb="20" eb="22">
      <t>イライ</t>
    </rPh>
    <rPh sb="31" eb="32">
      <t>ネガ</t>
    </rPh>
    <phoneticPr fontId="2"/>
  </si>
  <si>
    <t>【申込日】</t>
    <rPh sb="1" eb="3">
      <t>モウシコミ</t>
    </rPh>
    <rPh sb="3" eb="4">
      <t>ヒ</t>
    </rPh>
    <phoneticPr fontId="2"/>
  </si>
  <si>
    <t>【申請者情報】</t>
    <rPh sb="1" eb="4">
      <t>シンセイシャ</t>
    </rPh>
    <rPh sb="4" eb="6">
      <t>ジョウホウ</t>
    </rPh>
    <phoneticPr fontId="2"/>
  </si>
  <si>
    <t>部局</t>
    <rPh sb="0" eb="2">
      <t>ブキョク</t>
    </rPh>
    <phoneticPr fontId="2"/>
  </si>
  <si>
    <t>SSOIDまたは組織ID</t>
    <rPh sb="8" eb="10">
      <t>ソシキ</t>
    </rPh>
    <phoneticPr fontId="2"/>
  </si>
  <si>
    <t>※備考欄参照</t>
    <rPh sb="1" eb="4">
      <t>ビコウラン</t>
    </rPh>
    <rPh sb="4" eb="6">
      <t>サンショウ</t>
    </rPh>
    <phoneticPr fontId="2"/>
  </si>
  <si>
    <t>氏名</t>
    <rPh sb="0" eb="2">
      <t>シメイ</t>
    </rPh>
    <phoneticPr fontId="2"/>
  </si>
  <si>
    <t>メールアドレス</t>
    <phoneticPr fontId="2"/>
  </si>
  <si>
    <t>【作成依頼詳細】　※各項目より選択ください。</t>
    <rPh sb="1" eb="3">
      <t>サクセイ</t>
    </rPh>
    <rPh sb="3" eb="5">
      <t>イライ</t>
    </rPh>
    <rPh sb="5" eb="7">
      <t>ショウサイ</t>
    </rPh>
    <rPh sb="10" eb="11">
      <t>カク</t>
    </rPh>
    <rPh sb="11" eb="13">
      <t>コウモク</t>
    </rPh>
    <rPh sb="15" eb="17">
      <t>センタク</t>
    </rPh>
    <phoneticPr fontId="2"/>
  </si>
  <si>
    <t>スペック</t>
    <phoneticPr fontId="2"/>
  </si>
  <si>
    <t>ディスク</t>
    <phoneticPr fontId="2"/>
  </si>
  <si>
    <t xml:space="preserve"> </t>
  </si>
  <si>
    <t>OS種別</t>
    <rPh sb="2" eb="4">
      <t>シュベツ</t>
    </rPh>
    <phoneticPr fontId="2"/>
  </si>
  <si>
    <t>サーバID</t>
    <phoneticPr fontId="2"/>
  </si>
  <si>
    <t>※払い出し後記入して返送しますので空欄でお願いいたします</t>
    <rPh sb="1" eb="2">
      <t>ハラ</t>
    </rPh>
    <rPh sb="3" eb="4">
      <t>ダ</t>
    </rPh>
    <rPh sb="5" eb="6">
      <t>ゴ</t>
    </rPh>
    <rPh sb="6" eb="8">
      <t>キニュウ</t>
    </rPh>
    <rPh sb="10" eb="12">
      <t>ヘンソウ</t>
    </rPh>
    <rPh sb="17" eb="19">
      <t>クウラン</t>
    </rPh>
    <rPh sb="21" eb="22">
      <t>ネガ</t>
    </rPh>
    <phoneticPr fontId="2"/>
  </si>
  <si>
    <t>IPアドレス</t>
    <phoneticPr fontId="2"/>
  </si>
  <si>
    <t>SSHポート番号</t>
    <rPh sb="6" eb="8">
      <t>バンゴウ</t>
    </rPh>
    <phoneticPr fontId="2"/>
  </si>
  <si>
    <t>管理者アカウント</t>
    <rPh sb="0" eb="3">
      <t>カンリシャ</t>
    </rPh>
    <phoneticPr fontId="2"/>
  </si>
  <si>
    <t>合計金額（税込）</t>
    <rPh sb="0" eb="2">
      <t>ゴウケイ</t>
    </rPh>
    <rPh sb="2" eb="4">
      <t>キンガク</t>
    </rPh>
    <rPh sb="5" eb="7">
      <t>ゼイコ</t>
    </rPh>
    <phoneticPr fontId="2"/>
  </si>
  <si>
    <t>【ご請求先情報】</t>
    <rPh sb="2" eb="5">
      <t>セイキュウサキ</t>
    </rPh>
    <rPh sb="5" eb="7">
      <t>ジョウホウ</t>
    </rPh>
    <phoneticPr fontId="2"/>
  </si>
  <si>
    <t>部署名</t>
    <phoneticPr fontId="2"/>
  </si>
  <si>
    <t>住所</t>
    <rPh sb="0" eb="2">
      <t>ジュウショ</t>
    </rPh>
    <phoneticPr fontId="2"/>
  </si>
  <si>
    <t>担当者名</t>
  </si>
  <si>
    <t>【お支払い方法】</t>
  </si>
  <si>
    <t>※年払の場合、サーバの仕様変更はできかねます。</t>
  </si>
  <si>
    <t>※月払から年払への変更は可能ですが、年払から月払への変更はできかねます。</t>
  </si>
  <si>
    <t>※御見積書の発行が必要な場合は、サーバ作成希望日の10営業日前までに申請くださいますようお願いいたします。</t>
  </si>
  <si>
    <t>【備考欄】</t>
    <rPh sb="1" eb="4">
      <t>ビコウラン</t>
    </rPh>
    <phoneticPr fontId="2"/>
  </si>
  <si>
    <t>■申請者の「SSOIDまたは組織ID」及び「メールアドレス」について</t>
    <rPh sb="1" eb="4">
      <t>シンセイシャ</t>
    </rPh>
    <rPh sb="14" eb="16">
      <t>ソシキ</t>
    </rPh>
    <rPh sb="19" eb="20">
      <t>オヨ</t>
    </rPh>
    <phoneticPr fontId="2"/>
  </si>
  <si>
    <t>仮想サーバに設定されたIPアドレスは、HINES申請ポータルで申請者に紐づく形で管理されます。</t>
    <rPh sb="0" eb="2">
      <t>カソウ</t>
    </rPh>
    <rPh sb="6" eb="8">
      <t>セッテイ</t>
    </rPh>
    <rPh sb="24" eb="26">
      <t>シンセイ</t>
    </rPh>
    <rPh sb="31" eb="34">
      <t>シンセイシャ</t>
    </rPh>
    <rPh sb="35" eb="36">
      <t>ヒモ</t>
    </rPh>
    <rPh sb="38" eb="39">
      <t>カタチ</t>
    </rPh>
    <rPh sb="40" eb="42">
      <t>カンリ</t>
    </rPh>
    <phoneticPr fontId="2"/>
  </si>
  <si>
    <t>仮想サーバを長期間利用する予定で、その間に担当者が変更となる可能性がある場合は、「組織ID」での申請をお願いします。</t>
    <rPh sb="0" eb="2">
      <t>カソウ</t>
    </rPh>
    <rPh sb="6" eb="9">
      <t>チョウキカン</t>
    </rPh>
    <rPh sb="9" eb="11">
      <t>リヨウ</t>
    </rPh>
    <rPh sb="13" eb="15">
      <t>ヨテイ</t>
    </rPh>
    <rPh sb="19" eb="20">
      <t>カン</t>
    </rPh>
    <rPh sb="21" eb="24">
      <t>タントウシャ</t>
    </rPh>
    <rPh sb="25" eb="27">
      <t>ヘンコウ</t>
    </rPh>
    <rPh sb="30" eb="33">
      <t>カノウセイ</t>
    </rPh>
    <rPh sb="36" eb="38">
      <t>バアイ</t>
    </rPh>
    <rPh sb="41" eb="43">
      <t>ソシキ</t>
    </rPh>
    <rPh sb="48" eb="50">
      <t>シンセイ</t>
    </rPh>
    <rPh sb="52" eb="53">
      <t>ネガ</t>
    </rPh>
    <phoneticPr fontId="2"/>
  </si>
  <si>
    <t>同様にメールアドレスについても複数人で閲覧可能な組織のメールアドレスとするようお願いいたします。</t>
    <rPh sb="0" eb="2">
      <t>ドウヨウ</t>
    </rPh>
    <rPh sb="15" eb="18">
      <t>フクスウニン</t>
    </rPh>
    <rPh sb="19" eb="23">
      <t>エツランカノウ</t>
    </rPh>
    <rPh sb="24" eb="26">
      <t>ソシキ</t>
    </rPh>
    <rPh sb="40" eb="41">
      <t>ネガ</t>
    </rPh>
    <phoneticPr fontId="2"/>
  </si>
  <si>
    <t>参考URL：https://www.hines.hokudai.ac.jp/application/iiC-ID.html</t>
    <rPh sb="0" eb="2">
      <t>サンコウ</t>
    </rPh>
    <phoneticPr fontId="2"/>
  </si>
  <si>
    <t>■鍵認証について</t>
    <rPh sb="1" eb="2">
      <t>カギ</t>
    </rPh>
    <rPh sb="2" eb="4">
      <t>ニンショウ</t>
    </rPh>
    <phoneticPr fontId="2"/>
  </si>
  <si>
    <t>作成した仮想サーバへの接続は、SSH接続（鍵認証）で行うことになります。</t>
    <rPh sb="0" eb="2">
      <t>サクセイ</t>
    </rPh>
    <rPh sb="4" eb="6">
      <t>カソウ</t>
    </rPh>
    <rPh sb="11" eb="13">
      <t>セツゾク</t>
    </rPh>
    <rPh sb="18" eb="20">
      <t>セツゾク</t>
    </rPh>
    <rPh sb="21" eb="22">
      <t>カギ</t>
    </rPh>
    <rPh sb="22" eb="24">
      <t>ニンショウ</t>
    </rPh>
    <rPh sb="26" eb="27">
      <t>オコナ</t>
    </rPh>
    <phoneticPr fontId="2"/>
  </si>
  <si>
    <t>※「秘密鍵」は申請者側で厳重に保管し、絶対に送信しないでください。</t>
    <rPh sb="2" eb="5">
      <t>ヒミツカギ</t>
    </rPh>
    <rPh sb="7" eb="10">
      <t>シンセイシャ</t>
    </rPh>
    <rPh sb="10" eb="11">
      <t>ガワ</t>
    </rPh>
    <rPh sb="12" eb="14">
      <t>ゲンジュウ</t>
    </rPh>
    <rPh sb="15" eb="17">
      <t>ホカン</t>
    </rPh>
    <rPh sb="19" eb="21">
      <t>ゼッタイ</t>
    </rPh>
    <rPh sb="22" eb="24">
      <t>ソウシン</t>
    </rPh>
    <phoneticPr fontId="2"/>
  </si>
  <si>
    <t>■仮想サーバの作成・変更・削除までの期間について</t>
    <rPh sb="1" eb="3">
      <t>カソウ</t>
    </rPh>
    <rPh sb="7" eb="9">
      <t>サクセイ</t>
    </rPh>
    <rPh sb="10" eb="12">
      <t>ヘンコウ</t>
    </rPh>
    <rPh sb="13" eb="15">
      <t>サクジョ</t>
    </rPh>
    <rPh sb="18" eb="20">
      <t>キカン</t>
    </rPh>
    <phoneticPr fontId="2"/>
  </si>
  <si>
    <t>仮想サーバの作成・変更・削除は、申請を受理してから、概ね２営業日以内を目処に処理されます。</t>
    <rPh sb="0" eb="2">
      <t>カソウ</t>
    </rPh>
    <rPh sb="6" eb="8">
      <t>サクセイ</t>
    </rPh>
    <rPh sb="9" eb="11">
      <t>ヘンコウ</t>
    </rPh>
    <rPh sb="12" eb="14">
      <t>サクジョ</t>
    </rPh>
    <rPh sb="16" eb="18">
      <t>シンセイ</t>
    </rPh>
    <rPh sb="19" eb="21">
      <t>ジュリ</t>
    </rPh>
    <rPh sb="26" eb="27">
      <t>オオム</t>
    </rPh>
    <rPh sb="29" eb="32">
      <t>エイギョウビ</t>
    </rPh>
    <rPh sb="32" eb="34">
      <t>イナイ</t>
    </rPh>
    <rPh sb="35" eb="37">
      <t>メド</t>
    </rPh>
    <rPh sb="38" eb="40">
      <t>ショリ</t>
    </rPh>
    <phoneticPr fontId="2"/>
  </si>
  <si>
    <t>作成・変更・削除の日時は指定することができませんので、あらかじめご了承ください。</t>
    <rPh sb="0" eb="2">
      <t>サクセイ</t>
    </rPh>
    <rPh sb="3" eb="5">
      <t>ヘンコウ</t>
    </rPh>
    <rPh sb="6" eb="8">
      <t>サクジョ</t>
    </rPh>
    <phoneticPr fontId="2"/>
  </si>
  <si>
    <t>■月額利用料の取り扱いについて</t>
  </si>
  <si>
    <t>・作成：仮想サーバを作成した時点から、月額利用料が発生いたします（月途中でも日割計算はいたしません）。</t>
    <rPh sb="1" eb="3">
      <t>サクセイ</t>
    </rPh>
    <rPh sb="4" eb="6">
      <t>カソウ</t>
    </rPh>
    <rPh sb="10" eb="12">
      <t>サクセイ</t>
    </rPh>
    <rPh sb="14" eb="16">
      <t>ジテン</t>
    </rPh>
    <rPh sb="19" eb="21">
      <t>ゲツガク</t>
    </rPh>
    <rPh sb="21" eb="24">
      <t>リヨウリョウ</t>
    </rPh>
    <rPh sb="25" eb="27">
      <t>ハッセイ</t>
    </rPh>
    <rPh sb="33" eb="36">
      <t>ツキトチュウ</t>
    </rPh>
    <rPh sb="38" eb="40">
      <t>ヒワ</t>
    </rPh>
    <rPh sb="40" eb="42">
      <t>ケイサン</t>
    </rPh>
    <phoneticPr fontId="2"/>
  </si>
  <si>
    <t>　　　　請求書は仮想サーバを作成した月の月末に発送させていただき、翌月末を支払い期限といたします。</t>
    <rPh sb="8" eb="10">
      <t>カソウ</t>
    </rPh>
    <rPh sb="14" eb="16">
      <t>サクセイ</t>
    </rPh>
    <phoneticPr fontId="2"/>
  </si>
  <si>
    <t>・変更：仮想サーバを変更した当該月の請求分から、変更後の月額利用料で請求されます。</t>
  </si>
  <si>
    <t>・削除：仮想サーバを削除した時点まで、月額利用料が請求されます（月途中でも日割計算はいたしません）。</t>
    <rPh sb="1" eb="3">
      <t>サクジョ</t>
    </rPh>
    <rPh sb="4" eb="6">
      <t>カソウ</t>
    </rPh>
    <rPh sb="10" eb="12">
      <t>サクジョ</t>
    </rPh>
    <rPh sb="14" eb="16">
      <t>ジテン</t>
    </rPh>
    <rPh sb="19" eb="21">
      <t>ゲツガク</t>
    </rPh>
    <rPh sb="21" eb="24">
      <t>リヨウリョウ</t>
    </rPh>
    <rPh sb="25" eb="27">
      <t>セイキュウ</t>
    </rPh>
    <rPh sb="32" eb="35">
      <t>ツキトチュウ</t>
    </rPh>
    <rPh sb="37" eb="39">
      <t>ヒワ</t>
    </rPh>
    <rPh sb="39" eb="41">
      <t>ケイサン</t>
    </rPh>
    <phoneticPr fontId="2"/>
  </si>
  <si>
    <t>■年額利用料の取り扱いについて</t>
    <rPh sb="1" eb="3">
      <t>ネンガク</t>
    </rPh>
    <rPh sb="3" eb="6">
      <t>リヨウリョウ</t>
    </rPh>
    <phoneticPr fontId="2"/>
  </si>
  <si>
    <t>1年間の利用とし、削除申請がない場合は以降も同様とし、自動更新といたします。</t>
    <rPh sb="9" eb="13">
      <t>サクジョシンセイ</t>
    </rPh>
    <phoneticPr fontId="2"/>
  </si>
  <si>
    <t>・作成：仮想サーバを作成した時点から、年額利用料が発生いたします（月途中でも日割計算はいたしません）。</t>
    <rPh sb="1" eb="3">
      <t>サクセイ</t>
    </rPh>
    <rPh sb="4" eb="6">
      <t>カソウ</t>
    </rPh>
    <rPh sb="10" eb="12">
      <t>サクセイ</t>
    </rPh>
    <rPh sb="14" eb="16">
      <t>ジテン</t>
    </rPh>
    <rPh sb="19" eb="21">
      <t>ネンガク</t>
    </rPh>
    <rPh sb="21" eb="24">
      <t>リヨウリョウ</t>
    </rPh>
    <rPh sb="25" eb="27">
      <t>ハッセイ</t>
    </rPh>
    <rPh sb="33" eb="36">
      <t>ツキトチュウ</t>
    </rPh>
    <rPh sb="38" eb="40">
      <t>ヒワ</t>
    </rPh>
    <rPh sb="40" eb="42">
      <t>ケイサン</t>
    </rPh>
    <phoneticPr fontId="2"/>
  </si>
  <si>
    <t>　　　　仮想サーバを作成した月の月末に年額をご請求させていただきます。請求月の翌月末がお支払い期限となります。</t>
    <rPh sb="4" eb="6">
      <t>カソウ</t>
    </rPh>
    <rPh sb="10" eb="12">
      <t>サクセイ</t>
    </rPh>
    <phoneticPr fontId="2"/>
  </si>
  <si>
    <t>・削除：仮想サーバを請求書に記載する対象期間に削除した場合、返金対応はいたしかねます。</t>
    <rPh sb="1" eb="3">
      <t>サクジョ</t>
    </rPh>
    <rPh sb="4" eb="6">
      <t>カソウ</t>
    </rPh>
    <rPh sb="10" eb="13">
      <t>セイキュウショ</t>
    </rPh>
    <rPh sb="14" eb="16">
      <t>キサイ</t>
    </rPh>
    <rPh sb="18" eb="22">
      <t>タイショウキカン</t>
    </rPh>
    <rPh sb="23" eb="25">
      <t>サクジョ</t>
    </rPh>
    <rPh sb="27" eb="29">
      <t>バアイ</t>
    </rPh>
    <rPh sb="30" eb="32">
      <t>ヘンキン</t>
    </rPh>
    <rPh sb="32" eb="34">
      <t>タイオウ</t>
    </rPh>
    <phoneticPr fontId="2"/>
  </si>
  <si>
    <t>■「SiteGuard Server Edition」について</t>
    <phoneticPr fontId="2"/>
  </si>
  <si>
    <t>仮想プライベートクラウドでは、「SiteGuard Server Edition」を任意でのご利用が可能となります。</t>
    <rPh sb="0" eb="2">
      <t>カソウ</t>
    </rPh>
    <rPh sb="42" eb="44">
      <t>ニンイ</t>
    </rPh>
    <rPh sb="47" eb="49">
      <t>リヨウ</t>
    </rPh>
    <rPh sb="50" eb="52">
      <t>カノウ</t>
    </rPh>
    <phoneticPr fontId="2"/>
  </si>
  <si>
    <t>「SiteGuard Server Edition」のインストーラーパッケージをOS毎に以下のディレクトリに設置しております。</t>
    <rPh sb="42" eb="43">
      <t>ゴト</t>
    </rPh>
    <rPh sb="44" eb="46">
      <t>イカ</t>
    </rPh>
    <rPh sb="54" eb="56">
      <t>セッチ</t>
    </rPh>
    <phoneticPr fontId="2"/>
  </si>
  <si>
    <t>・Ubuntu Server：/home/ubuntu/</t>
    <phoneticPr fontId="2"/>
  </si>
  <si>
    <t>・RHEL系：/root/</t>
    <rPh sb="5" eb="6">
      <t>ケイ</t>
    </rPh>
    <phoneticPr fontId="2"/>
  </si>
  <si>
    <t>「SiteGuard Server Edition」 はインストール後に「ライセンス情報の登録」が必要となります。</t>
    <rPh sb="49" eb="51">
      <t>ヒツヨウ</t>
    </rPh>
    <phoneticPr fontId="2"/>
  </si>
  <si>
    <t>・シリアルキー：9587-AB9C-TNTK-4AB3-C4PQ</t>
    <phoneticPr fontId="2"/>
  </si>
  <si>
    <t>・サポートID：SS9250098</t>
    <phoneticPr fontId="2"/>
  </si>
  <si>
    <t>・パスワード：WgZ2358k</t>
    <phoneticPr fontId="2"/>
  </si>
  <si>
    <t>CPU/メモリ</t>
    <phoneticPr fontId="2"/>
  </si>
  <si>
    <t>月額価格(税込み)</t>
    <rPh sb="0" eb="2">
      <t>ゲツガク</t>
    </rPh>
    <rPh sb="2" eb="4">
      <t>カカク</t>
    </rPh>
    <rPh sb="5" eb="7">
      <t>ゼイコ</t>
    </rPh>
    <phoneticPr fontId="2"/>
  </si>
  <si>
    <t>ディスク</t>
  </si>
  <si>
    <t>月額価格(税込)</t>
  </si>
  <si>
    <t>OS種別</t>
    <phoneticPr fontId="2"/>
  </si>
  <si>
    <t>Ubuntu Server 22.04.5 LTS 64bit</t>
    <phoneticPr fontId="2"/>
  </si>
  <si>
    <t>CPU 1コア /メモリ 2GB</t>
  </si>
  <si>
    <t>SSD:20GB</t>
  </si>
  <si>
    <t>Ubuntu Server 24.04.2 LTS 64bit</t>
    <phoneticPr fontId="2"/>
  </si>
  <si>
    <t>CPU 2コア /メモリ 2GB</t>
  </si>
  <si>
    <t>SSD:100GB</t>
  </si>
  <si>
    <t>AlmaLinux 9.6 64bit</t>
    <phoneticPr fontId="2"/>
  </si>
  <si>
    <t>CPU 2コア /メモリ 4GB</t>
  </si>
  <si>
    <t>HDD:500GB</t>
  </si>
  <si>
    <t>Miracle Linux 9.2 64bit</t>
    <phoneticPr fontId="2"/>
  </si>
  <si>
    <t>CPU 4コア /メモリ 4GB</t>
  </si>
  <si>
    <t>HDD:1TB</t>
  </si>
  <si>
    <t>Rocky Linux 9.6 64bit</t>
    <phoneticPr fontId="2"/>
  </si>
  <si>
    <t>CPU 4コア /メモリ 8GB</t>
  </si>
  <si>
    <t>CPU 4コア /メモリ 12GB</t>
  </si>
  <si>
    <t>CPU 8コア /メモリ 8GB</t>
  </si>
  <si>
    <t>CPU 8コア /メモリ 12GB</t>
  </si>
  <si>
    <t>CPU 8コア /メモリ 32GB</t>
  </si>
  <si>
    <t>CPU 10コア /メモリ 16GB</t>
    <phoneticPr fontId="2"/>
  </si>
  <si>
    <t>CPU 12コア /メモリ 24GB</t>
    <phoneticPr fontId="2"/>
  </si>
  <si>
    <r>
      <t>本申請書提出の際は、あらかじめ鍵ペア（ED25519）を作成のうえ、</t>
    </r>
    <r>
      <rPr>
        <sz val="11"/>
        <color rgb="FFFF0000"/>
        <rFont val="游ゴシック"/>
        <family val="3"/>
        <charset val="128"/>
        <scheme val="minor"/>
      </rPr>
      <t>「公開鍵」</t>
    </r>
    <r>
      <rPr>
        <sz val="11"/>
        <color theme="1"/>
        <rFont val="游ゴシック"/>
        <family val="3"/>
        <charset val="128"/>
        <scheme val="minor"/>
      </rPr>
      <t>(テキスト形式にて）も併せて送付してください。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</si>
</sst>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6" formatCode="&quot;¥&quot;#,##0;[Red]&quot;¥&quot;\-#,##0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3" xfId="0" applyFont="1" applyBorder="1">
      <alignment vertical="center"/>
    </xf>
    <xf numFmtId="6" fontId="4" fillId="0" borderId="2" xfId="1" applyFont="1" applyFill="1" applyBorder="1">
      <alignment vertical="center"/>
    </xf>
    <xf numFmtId="6" fontId="4" fillId="0" borderId="0" xfId="1" applyFont="1" applyFill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5" fillId="2" borderId="9" xfId="0" applyFont="1" applyFill="1" applyBorder="1">
      <alignment vertical="center"/>
    </xf>
    <xf numFmtId="6" fontId="3" fillId="2" borderId="9" xfId="0" applyNumberFormat="1" applyFont="1" applyFill="1" applyBorder="1">
      <alignment vertical="center"/>
    </xf>
    <xf numFmtId="0" fontId="4" fillId="0" borderId="12" xfId="0" applyFont="1" applyBorder="1">
      <alignment vertical="center"/>
    </xf>
    <xf numFmtId="6" fontId="4" fillId="0" borderId="3" xfId="0" applyNumberFormat="1" applyFont="1" applyBorder="1">
      <alignment vertical="center"/>
    </xf>
    <xf numFmtId="5" fontId="4" fillId="0" borderId="0" xfId="0" applyNumberFormat="1" applyFont="1">
      <alignment vertical="center"/>
    </xf>
    <xf numFmtId="5" fontId="4" fillId="0" borderId="2" xfId="0" applyNumberFormat="1" applyFont="1" applyBorder="1">
      <alignment vertical="center"/>
    </xf>
    <xf numFmtId="5" fontId="4" fillId="0" borderId="3" xfId="0" applyNumberFormat="1" applyFont="1" applyBorder="1">
      <alignment vertical="center"/>
    </xf>
    <xf numFmtId="6" fontId="4" fillId="0" borderId="0" xfId="0" applyNumberFormat="1" applyFont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6" fontId="4" fillId="0" borderId="18" xfId="0" applyNumberFormat="1" applyFont="1" applyBorder="1">
      <alignment vertical="center"/>
    </xf>
    <xf numFmtId="0" fontId="4" fillId="0" borderId="19" xfId="0" applyFont="1" applyBorder="1">
      <alignment vertical="center"/>
    </xf>
    <xf numFmtId="6" fontId="4" fillId="0" borderId="20" xfId="0" applyNumberFormat="1" applyFont="1" applyBorder="1">
      <alignment vertical="center"/>
    </xf>
    <xf numFmtId="6" fontId="4" fillId="0" borderId="2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93306-E812-4276-A4B7-3403FA26EC46}">
  <dimension ref="A2:I72"/>
  <sheetViews>
    <sheetView tabSelected="1" zoomScaleNormal="100" workbookViewId="0"/>
  </sheetViews>
  <sheetFormatPr defaultColWidth="9" defaultRowHeight="18.75" x14ac:dyDescent="0.4"/>
  <cols>
    <col min="1" max="1" width="6.625" style="2" customWidth="1"/>
    <col min="2" max="2" width="18.875" style="2" customWidth="1"/>
    <col min="3" max="3" width="34.125" style="2" customWidth="1"/>
    <col min="4" max="4" width="9" style="2" customWidth="1"/>
    <col min="5" max="16384" width="9" style="2"/>
  </cols>
  <sheetData>
    <row r="2" spans="1:9" ht="24" x14ac:dyDescent="0.4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x14ac:dyDescent="0.4">
      <c r="A3" s="3" t="s">
        <v>1</v>
      </c>
      <c r="B3" s="4"/>
      <c r="C3" s="4"/>
      <c r="D3" s="4"/>
      <c r="E3" s="4"/>
      <c r="F3" s="4"/>
      <c r="G3" s="4"/>
      <c r="H3" s="4"/>
      <c r="I3" s="4"/>
    </row>
    <row r="4" spans="1:9" ht="23.1" x14ac:dyDescent="0.4">
      <c r="A4" s="1"/>
      <c r="B4" s="1"/>
      <c r="C4" s="1"/>
      <c r="D4" s="1"/>
      <c r="E4" s="1"/>
      <c r="F4" s="1"/>
      <c r="G4" s="1"/>
      <c r="H4" s="1"/>
      <c r="I4" s="1"/>
    </row>
    <row r="5" spans="1:9" ht="24.75" thickBot="1" x14ac:dyDescent="0.45">
      <c r="A5" s="5" t="s">
        <v>2</v>
      </c>
      <c r="B5" s="6"/>
      <c r="C5" s="7"/>
      <c r="D5" s="1"/>
      <c r="E5" s="1"/>
      <c r="F5" s="1"/>
      <c r="G5" s="1"/>
      <c r="H5" s="1"/>
      <c r="I5" s="1"/>
    </row>
    <row r="6" spans="1:9" ht="23.1" x14ac:dyDescent="0.4">
      <c r="A6" s="1"/>
      <c r="B6" s="1"/>
      <c r="C6" s="1"/>
      <c r="D6" s="1"/>
      <c r="E6" s="1"/>
      <c r="F6" s="1"/>
      <c r="G6" s="1"/>
      <c r="H6" s="1"/>
      <c r="I6" s="1"/>
    </row>
    <row r="7" spans="1:9" ht="19.5" thickBot="1" x14ac:dyDescent="0.45">
      <c r="A7" s="2" t="s">
        <v>3</v>
      </c>
    </row>
    <row r="8" spans="1:9" x14ac:dyDescent="0.4">
      <c r="B8" s="8" t="s">
        <v>4</v>
      </c>
      <c r="C8" s="9"/>
    </row>
    <row r="9" spans="1:9" x14ac:dyDescent="0.4">
      <c r="B9" s="10" t="s">
        <v>5</v>
      </c>
      <c r="C9" s="11"/>
      <c r="D9" s="2" t="s">
        <v>6</v>
      </c>
    </row>
    <row r="10" spans="1:9" x14ac:dyDescent="0.4">
      <c r="B10" s="12" t="s">
        <v>7</v>
      </c>
      <c r="C10" s="13"/>
    </row>
    <row r="11" spans="1:9" ht="19.5" thickBot="1" x14ac:dyDescent="0.45">
      <c r="B11" s="14" t="s">
        <v>8</v>
      </c>
      <c r="C11" s="15"/>
      <c r="D11" s="2" t="s">
        <v>6</v>
      </c>
    </row>
    <row r="13" spans="1:9" ht="19.5" thickBot="1" x14ac:dyDescent="0.45">
      <c r="A13" s="2" t="s">
        <v>9</v>
      </c>
    </row>
    <row r="14" spans="1:9" x14ac:dyDescent="0.4">
      <c r="B14" s="8" t="s">
        <v>10</v>
      </c>
      <c r="C14" s="9"/>
    </row>
    <row r="15" spans="1:9" x14ac:dyDescent="0.4">
      <c r="B15" s="12" t="s">
        <v>11</v>
      </c>
      <c r="C15" s="16"/>
      <c r="D15" s="17" t="s">
        <v>12</v>
      </c>
    </row>
    <row r="16" spans="1:9" x14ac:dyDescent="0.4">
      <c r="B16" s="12" t="s">
        <v>13</v>
      </c>
      <c r="C16" s="16"/>
    </row>
    <row r="17" spans="1:4" x14ac:dyDescent="0.4">
      <c r="B17" s="12" t="s">
        <v>14</v>
      </c>
      <c r="C17" s="13"/>
      <c r="D17" s="2" t="s">
        <v>15</v>
      </c>
    </row>
    <row r="18" spans="1:4" x14ac:dyDescent="0.4">
      <c r="B18" s="12" t="s">
        <v>16</v>
      </c>
      <c r="C18" s="13"/>
      <c r="D18" s="2" t="s">
        <v>15</v>
      </c>
    </row>
    <row r="19" spans="1:4" x14ac:dyDescent="0.4">
      <c r="B19" s="18" t="s">
        <v>17</v>
      </c>
      <c r="C19" s="19"/>
      <c r="D19" s="2" t="s">
        <v>15</v>
      </c>
    </row>
    <row r="20" spans="1:4" ht="19.5" thickBot="1" x14ac:dyDescent="0.45">
      <c r="B20" s="14" t="s">
        <v>18</v>
      </c>
      <c r="C20" s="15"/>
      <c r="D20" s="2" t="s">
        <v>15</v>
      </c>
    </row>
    <row r="22" spans="1:4" ht="24.75" thickBot="1" x14ac:dyDescent="0.45">
      <c r="B22" s="20" t="s">
        <v>19</v>
      </c>
      <c r="C22" s="21" t="e">
        <f>SUM((VLOOKUP(C14,金額リスト!B:C,2,FALSE)+VLOOKUP(C15,金額リスト!E:F,2,FALSE)+VLOOKUP(C16,金額リスト!H:I,2,FALSE)))</f>
        <v>#N/A</v>
      </c>
    </row>
    <row r="24" spans="1:4" ht="19.5" thickBot="1" x14ac:dyDescent="0.45">
      <c r="A24" s="2" t="s">
        <v>20</v>
      </c>
    </row>
    <row r="25" spans="1:4" x14ac:dyDescent="0.4">
      <c r="B25" s="8" t="s">
        <v>21</v>
      </c>
      <c r="C25" s="9"/>
    </row>
    <row r="26" spans="1:4" x14ac:dyDescent="0.4">
      <c r="B26" s="12" t="s">
        <v>22</v>
      </c>
      <c r="C26" s="13"/>
    </row>
    <row r="27" spans="1:4" ht="19.5" thickBot="1" x14ac:dyDescent="0.45">
      <c r="B27" s="14" t="s">
        <v>23</v>
      </c>
      <c r="C27" s="15"/>
    </row>
    <row r="29" spans="1:4" ht="19.5" thickBot="1" x14ac:dyDescent="0.45">
      <c r="A29" s="2" t="s">
        <v>24</v>
      </c>
    </row>
    <row r="30" spans="1:4" ht="19.5" thickBot="1" x14ac:dyDescent="0.45">
      <c r="B30" s="36"/>
      <c r="C30" s="37"/>
      <c r="D30" s="2" t="s">
        <v>25</v>
      </c>
    </row>
    <row r="31" spans="1:4" x14ac:dyDescent="0.4">
      <c r="B31" s="4"/>
      <c r="C31" s="4"/>
      <c r="D31" s="2" t="s">
        <v>26</v>
      </c>
    </row>
    <row r="32" spans="1:4" x14ac:dyDescent="0.4">
      <c r="D32" s="2" t="s">
        <v>27</v>
      </c>
    </row>
    <row r="34" spans="1:9" ht="17.649999999999999" x14ac:dyDescent="0.4">
      <c r="A34" s="22"/>
      <c r="B34" s="22"/>
      <c r="C34" s="22"/>
      <c r="D34" s="22"/>
      <c r="E34" s="22"/>
      <c r="F34" s="22"/>
      <c r="G34" s="22"/>
      <c r="H34" s="22"/>
      <c r="I34" s="22"/>
    </row>
    <row r="35" spans="1:9" x14ac:dyDescent="0.4">
      <c r="A35" s="2" t="s">
        <v>28</v>
      </c>
    </row>
    <row r="37" spans="1:9" x14ac:dyDescent="0.4">
      <c r="B37" s="2" t="s">
        <v>29</v>
      </c>
    </row>
    <row r="38" spans="1:9" x14ac:dyDescent="0.4">
      <c r="B38" s="2" t="s">
        <v>30</v>
      </c>
    </row>
    <row r="39" spans="1:9" x14ac:dyDescent="0.4">
      <c r="B39" s="2" t="s">
        <v>31</v>
      </c>
    </row>
    <row r="40" spans="1:9" x14ac:dyDescent="0.4">
      <c r="B40" s="2" t="s">
        <v>32</v>
      </c>
    </row>
    <row r="41" spans="1:9" x14ac:dyDescent="0.4">
      <c r="B41" s="2" t="s">
        <v>33</v>
      </c>
    </row>
    <row r="43" spans="1:9" x14ac:dyDescent="0.4">
      <c r="B43" s="2" t="s">
        <v>34</v>
      </c>
    </row>
    <row r="44" spans="1:9" x14ac:dyDescent="0.4">
      <c r="B44" s="2" t="s">
        <v>35</v>
      </c>
    </row>
    <row r="45" spans="1:9" x14ac:dyDescent="0.4">
      <c r="B45" s="2" t="s">
        <v>84</v>
      </c>
    </row>
    <row r="46" spans="1:9" x14ac:dyDescent="0.4">
      <c r="B46" s="2" t="s">
        <v>36</v>
      </c>
    </row>
    <row r="48" spans="1:9" x14ac:dyDescent="0.4">
      <c r="B48" s="2" t="s">
        <v>37</v>
      </c>
    </row>
    <row r="49" spans="2:2" x14ac:dyDescent="0.4">
      <c r="B49" s="2" t="s">
        <v>38</v>
      </c>
    </row>
    <row r="50" spans="2:2" x14ac:dyDescent="0.4">
      <c r="B50" s="2" t="s">
        <v>39</v>
      </c>
    </row>
    <row r="52" spans="2:2" x14ac:dyDescent="0.4">
      <c r="B52" s="2" t="s">
        <v>40</v>
      </c>
    </row>
    <row r="53" spans="2:2" x14ac:dyDescent="0.4">
      <c r="B53" s="2" t="s">
        <v>41</v>
      </c>
    </row>
    <row r="54" spans="2:2" x14ac:dyDescent="0.4">
      <c r="B54" s="2" t="s">
        <v>42</v>
      </c>
    </row>
    <row r="55" spans="2:2" x14ac:dyDescent="0.4">
      <c r="B55" s="2" t="s">
        <v>43</v>
      </c>
    </row>
    <row r="56" spans="2:2" x14ac:dyDescent="0.4">
      <c r="B56" s="2" t="s">
        <v>44</v>
      </c>
    </row>
    <row r="58" spans="2:2" x14ac:dyDescent="0.4">
      <c r="B58" s="2" t="s">
        <v>45</v>
      </c>
    </row>
    <row r="59" spans="2:2" x14ac:dyDescent="0.4">
      <c r="B59" s="2" t="s">
        <v>46</v>
      </c>
    </row>
    <row r="60" spans="2:2" x14ac:dyDescent="0.4">
      <c r="B60" s="2" t="s">
        <v>47</v>
      </c>
    </row>
    <row r="61" spans="2:2" x14ac:dyDescent="0.4">
      <c r="B61" s="2" t="s">
        <v>48</v>
      </c>
    </row>
    <row r="62" spans="2:2" x14ac:dyDescent="0.4">
      <c r="B62" s="2" t="s">
        <v>49</v>
      </c>
    </row>
    <row r="64" spans="2:2" x14ac:dyDescent="0.4">
      <c r="B64" s="2" t="s">
        <v>50</v>
      </c>
    </row>
    <row r="65" spans="2:2" x14ac:dyDescent="0.4">
      <c r="B65" s="2" t="s">
        <v>51</v>
      </c>
    </row>
    <row r="66" spans="2:2" x14ac:dyDescent="0.4">
      <c r="B66" s="2" t="s">
        <v>52</v>
      </c>
    </row>
    <row r="67" spans="2:2" x14ac:dyDescent="0.4">
      <c r="B67" s="2" t="s">
        <v>53</v>
      </c>
    </row>
    <row r="68" spans="2:2" x14ac:dyDescent="0.4">
      <c r="B68" s="2" t="s">
        <v>54</v>
      </c>
    </row>
    <row r="69" spans="2:2" x14ac:dyDescent="0.4">
      <c r="B69" s="2" t="s">
        <v>55</v>
      </c>
    </row>
    <row r="70" spans="2:2" x14ac:dyDescent="0.4">
      <c r="B70" s="2" t="s">
        <v>56</v>
      </c>
    </row>
    <row r="71" spans="2:2" x14ac:dyDescent="0.4">
      <c r="B71" s="2" t="s">
        <v>57</v>
      </c>
    </row>
    <row r="72" spans="2:2" x14ac:dyDescent="0.4">
      <c r="B72" s="2" t="s">
        <v>58</v>
      </c>
    </row>
  </sheetData>
  <mergeCells count="2">
    <mergeCell ref="A2:I2"/>
    <mergeCell ref="B30:C30"/>
  </mergeCells>
  <phoneticPr fontId="2"/>
  <dataValidations count="1">
    <dataValidation type="list" allowBlank="1" showInputMessage="1" showErrorMessage="1" sqref="B30:C31" xr:uid="{C0EAC52D-1665-4783-995C-91DED0C886E6}">
      <formula1>"月払, 年払"</formula1>
    </dataValidation>
  </dataValidations>
  <pageMargins left="0.7" right="0.7" top="0.75" bottom="0.75" header="0.3" footer="0.3"/>
  <pageSetup paperSize="9" scale="71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FDA08FD9-C082-4EBF-AD88-5733096211C2}">
          <x14:formula1>
            <xm:f>金額リスト!$H$4:$H$15</xm:f>
          </x14:formula1>
          <xm:sqref>C16</xm:sqref>
        </x14:dataValidation>
        <x14:dataValidation type="list" allowBlank="1" showInputMessage="1" showErrorMessage="1" xr:uid="{6A473301-18C0-43F4-9C85-C39187B84F08}">
          <x14:formula1>
            <xm:f>金額リスト!$E$4:$E$7</xm:f>
          </x14:formula1>
          <xm:sqref>D15</xm:sqref>
        </x14:dataValidation>
        <x14:dataValidation type="list" allowBlank="1" showInputMessage="1" showErrorMessage="1" xr:uid="{A0926EAA-D0E6-44F6-AA41-729533CD8E50}">
          <x14:formula1>
            <xm:f>金額リスト!$B$4:$B$44</xm:f>
          </x14:formula1>
          <xm:sqref>C14</xm:sqref>
        </x14:dataValidation>
        <x14:dataValidation type="list" allowBlank="1" showInputMessage="1" showErrorMessage="1" xr:uid="{F749D1F1-61B4-4C8F-A3B7-50481DB20340}">
          <x14:formula1>
            <xm:f>金額リスト!$E$4:$E$44</xm:f>
          </x14:formula1>
          <xm:sqref>C15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D0D45-952E-4D1D-8970-C8A721B0536F}">
  <dimension ref="B2:I14"/>
  <sheetViews>
    <sheetView zoomScale="130" zoomScaleNormal="130" workbookViewId="0">
      <selection activeCell="F13" sqref="F13"/>
    </sheetView>
  </sheetViews>
  <sheetFormatPr defaultColWidth="9" defaultRowHeight="18.75" x14ac:dyDescent="0.4"/>
  <cols>
    <col min="1" max="1" width="9" style="2"/>
    <col min="2" max="2" width="25.25" style="2" bestFit="1" customWidth="1"/>
    <col min="3" max="3" width="15.875" style="2" customWidth="1"/>
    <col min="4" max="4" width="8.75" style="2"/>
    <col min="5" max="5" width="12.875" style="2" customWidth="1"/>
    <col min="6" max="6" width="15.875" style="2" customWidth="1"/>
    <col min="7" max="7" width="9" style="2"/>
    <col min="8" max="8" width="31" style="2" customWidth="1"/>
    <col min="9" max="9" width="14.5" style="2" customWidth="1"/>
    <col min="10" max="16384" width="9" style="2"/>
  </cols>
  <sheetData>
    <row r="2" spans="2:9" ht="18.399999999999999" thickBot="1" x14ac:dyDescent="0.45"/>
    <row r="3" spans="2:9" x14ac:dyDescent="0.4">
      <c r="B3" s="8" t="s">
        <v>59</v>
      </c>
      <c r="C3" s="9" t="s">
        <v>60</v>
      </c>
      <c r="D3" s="24"/>
      <c r="E3" s="28" t="s">
        <v>61</v>
      </c>
      <c r="F3" s="29" t="s">
        <v>62</v>
      </c>
      <c r="H3" s="8" t="s">
        <v>63</v>
      </c>
      <c r="I3" s="9" t="s">
        <v>62</v>
      </c>
    </row>
    <row r="4" spans="2:9" x14ac:dyDescent="0.4">
      <c r="B4" s="12" t="s">
        <v>65</v>
      </c>
      <c r="C4" s="25">
        <v>2179</v>
      </c>
      <c r="D4" s="24"/>
      <c r="E4" s="30" t="s">
        <v>66</v>
      </c>
      <c r="F4" s="31">
        <v>440</v>
      </c>
      <c r="H4" s="12" t="s">
        <v>64</v>
      </c>
      <c r="I4" s="34">
        <v>0</v>
      </c>
    </row>
    <row r="5" spans="2:9" x14ac:dyDescent="0.4">
      <c r="B5" s="12" t="s">
        <v>68</v>
      </c>
      <c r="C5" s="25">
        <v>3300</v>
      </c>
      <c r="D5" s="24"/>
      <c r="E5" s="30" t="s">
        <v>69</v>
      </c>
      <c r="F5" s="31">
        <v>3850</v>
      </c>
      <c r="H5" s="12" t="s">
        <v>67</v>
      </c>
      <c r="I5" s="34">
        <v>0</v>
      </c>
    </row>
    <row r="6" spans="2:9" x14ac:dyDescent="0.4">
      <c r="B6" s="12" t="s">
        <v>71</v>
      </c>
      <c r="C6" s="25">
        <v>4950</v>
      </c>
      <c r="D6" s="24"/>
      <c r="E6" s="30" t="s">
        <v>72</v>
      </c>
      <c r="F6" s="31">
        <v>11000</v>
      </c>
      <c r="H6" s="12" t="s">
        <v>70</v>
      </c>
      <c r="I6" s="34">
        <v>0</v>
      </c>
    </row>
    <row r="7" spans="2:9" ht="19.5" thickBot="1" x14ac:dyDescent="0.45">
      <c r="B7" s="12" t="s">
        <v>74</v>
      </c>
      <c r="C7" s="25">
        <v>8250</v>
      </c>
      <c r="D7" s="24"/>
      <c r="E7" s="32" t="s">
        <v>75</v>
      </c>
      <c r="F7" s="33">
        <v>22000</v>
      </c>
      <c r="H7" s="12" t="s">
        <v>73</v>
      </c>
      <c r="I7" s="34">
        <v>0</v>
      </c>
    </row>
    <row r="8" spans="2:9" ht="19.5" thickBot="1" x14ac:dyDescent="0.45">
      <c r="B8" s="12" t="s">
        <v>77</v>
      </c>
      <c r="C8" s="25">
        <v>11550</v>
      </c>
      <c r="D8" s="24"/>
      <c r="F8" s="27"/>
      <c r="H8" s="14" t="s">
        <v>76</v>
      </c>
      <c r="I8" s="23">
        <v>0</v>
      </c>
    </row>
    <row r="9" spans="2:9" x14ac:dyDescent="0.4">
      <c r="B9" s="12" t="s">
        <v>78</v>
      </c>
      <c r="C9" s="25">
        <v>14850</v>
      </c>
      <c r="D9" s="24"/>
      <c r="F9" s="27"/>
    </row>
    <row r="10" spans="2:9" x14ac:dyDescent="0.4">
      <c r="B10" s="12" t="s">
        <v>79</v>
      </c>
      <c r="C10" s="25">
        <v>16280</v>
      </c>
      <c r="D10" s="24"/>
      <c r="F10" s="27"/>
    </row>
    <row r="11" spans="2:9" x14ac:dyDescent="0.4">
      <c r="B11" s="12" t="s">
        <v>80</v>
      </c>
      <c r="C11" s="25">
        <v>19580</v>
      </c>
      <c r="D11" s="24"/>
      <c r="F11" s="27"/>
    </row>
    <row r="12" spans="2:9" x14ac:dyDescent="0.4">
      <c r="B12" s="12" t="s">
        <v>81</v>
      </c>
      <c r="C12" s="25">
        <v>37950</v>
      </c>
      <c r="F12" s="27"/>
    </row>
    <row r="13" spans="2:9" x14ac:dyDescent="0.4">
      <c r="B13" s="12" t="s">
        <v>82</v>
      </c>
      <c r="C13" s="25">
        <v>25300</v>
      </c>
      <c r="F13" s="27"/>
    </row>
    <row r="14" spans="2:9" ht="19.5" thickBot="1" x14ac:dyDescent="0.45">
      <c r="B14" s="14" t="s">
        <v>83</v>
      </c>
      <c r="C14" s="26">
        <v>35640</v>
      </c>
    </row>
  </sheetData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99C64B174D1064B9DBBDC12330F57DB" ma:contentTypeVersion="19" ma:contentTypeDescription="新しいドキュメントを作成します。" ma:contentTypeScope="" ma:versionID="084bfd7e8fd677f75f3b87a2fb578643">
  <xsd:schema xmlns:xsd="http://www.w3.org/2001/XMLSchema" xmlns:xs="http://www.w3.org/2001/XMLSchema" xmlns:p="http://schemas.microsoft.com/office/2006/metadata/properties" xmlns:ns2="0f5d2a99-a49a-4818-b2af-fd9f3f0607c9" xmlns:ns3="f7039cd3-5606-47b1-9f83-51ac3f2c724b" targetNamespace="http://schemas.microsoft.com/office/2006/metadata/properties" ma:root="true" ma:fieldsID="32ca361566795ee5d3ff98f76cbeb88e" ns2:_="" ns3:_="">
    <xsd:import namespace="0f5d2a99-a49a-4818-b2af-fd9f3f0607c9"/>
    <xsd:import namespace="f7039cd3-5606-47b1-9f83-51ac3f2c72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5d2a99-a49a-4818-b2af-fd9f3f0607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03204520-967f-4c1e-a44d-d433199d5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39cd3-5606-47b1-9f83-51ac3f2c72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419999-1a7c-4fb4-8041-b9dcac42e046}" ma:internalName="TaxCatchAll" ma:showField="CatchAllData" ma:web="f7039cd3-5606-47b1-9f83-51ac3f2c72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039cd3-5606-47b1-9f83-51ac3f2c724b" xsi:nil="true"/>
    <lcf76f155ced4ddcb4097134ff3c332f xmlns="0f5d2a99-a49a-4818-b2af-fd9f3f0607c9">
      <Terms xmlns="http://schemas.microsoft.com/office/infopath/2007/PartnerControls"/>
    </lcf76f155ced4ddcb4097134ff3c332f>
    <_Flow_SignoffStatus xmlns="0f5d2a99-a49a-4818-b2af-fd9f3f0607c9" xsi:nil="true"/>
  </documentManagement>
</p:properties>
</file>

<file path=customXml/itemProps1.xml><?xml version="1.0" encoding="utf-8"?>
<ds:datastoreItem xmlns:ds="http://schemas.openxmlformats.org/officeDocument/2006/customXml" ds:itemID="{85E61FB9-6FC0-4E31-AE02-3C17716128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5d2a99-a49a-4818-b2af-fd9f3f0607c9"/>
    <ds:schemaRef ds:uri="f7039cd3-5606-47b1-9f83-51ac3f2c7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B90BBF-0FE5-42C1-956D-AECC8466BC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C6C83F-C04C-4066-85D7-44D2294B8A47}">
  <ds:schemaRefs>
    <ds:schemaRef ds:uri="http://schemas.microsoft.com/office/2006/metadata/properties"/>
    <ds:schemaRef ds:uri="http://schemas.microsoft.com/office/infopath/2007/PartnerControls"/>
    <ds:schemaRef ds:uri="f7039cd3-5606-47b1-9f83-51ac3f2c724b"/>
    <ds:schemaRef ds:uri="0f5d2a99-a49a-4818-b2af-fd9f3f0607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作成</vt:lpstr>
      <vt:lpstr>金額リスト</vt:lpstr>
      <vt:lpstr>作成!Print_Area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h-koiwa</dc:creator>
  <cp:keywords/>
  <dc:description/>
  <cp:lastModifiedBy>米岡　幸祐</cp:lastModifiedBy>
  <cp:revision/>
  <dcterms:created xsi:type="dcterms:W3CDTF">2022-11-08T01:10:59Z</dcterms:created>
  <dcterms:modified xsi:type="dcterms:W3CDTF">2025-07-03T23:45:48Z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0x010100299C64B174D1064B9DBBDC12330F57DB</vt:lpwstr>
  </property>
  <property fmtid="{D5CDD505-2E9C-101B-9397-08002B2CF9AE}" pid="3" name="MediaServiceImageTags">
    <vt:lpwstr/>
  </property>
</Properties>
</file>